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EXPEDIENTES_CONTRACTUALES\2025\1933_Antivirus\02_Contractual\SolicitudPago\Rectoria\"/>
    </mc:Choice>
  </mc:AlternateContent>
  <xr:revisionPtr revIDLastSave="0" documentId="13_ncr:1_{9E6DFD56-0E47-43AF-B3FF-B0075CD086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CUMENTOS" sheetId="1" r:id="rId1"/>
    <sheet name="CLAUSULA FORMA PAG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6" i="1" l="1"/>
  <c r="G23" i="1"/>
  <c r="A10" i="1"/>
  <c r="D18" i="1"/>
  <c r="G35" i="1"/>
</calcChain>
</file>

<file path=xl/sharedStrings.xml><?xml version="1.0" encoding="utf-8"?>
<sst xmlns="http://schemas.openxmlformats.org/spreadsheetml/2006/main" count="185" uniqueCount="76">
  <si>
    <t>Contrato</t>
  </si>
  <si>
    <t>Año</t>
  </si>
  <si>
    <t>Valor</t>
  </si>
  <si>
    <t>CDP</t>
  </si>
  <si>
    <t>CRP</t>
  </si>
  <si>
    <t>Adiciones</t>
  </si>
  <si>
    <t>Pagos</t>
  </si>
  <si>
    <t>Documentos</t>
  </si>
  <si>
    <t>Descripción</t>
  </si>
  <si>
    <t>Circular 001-2016</t>
  </si>
  <si>
    <t>Soporte</t>
  </si>
  <si>
    <t>Observación</t>
  </si>
  <si>
    <t>Contratista</t>
  </si>
  <si>
    <t>Fecha</t>
  </si>
  <si>
    <t>Orden pago</t>
  </si>
  <si>
    <t>Entrada Almacen</t>
  </si>
  <si>
    <t>Saldo</t>
  </si>
  <si>
    <t>Oficio remisión</t>
  </si>
  <si>
    <t>Anexo contrato</t>
  </si>
  <si>
    <t>Polizás y aprobación contrato</t>
  </si>
  <si>
    <t>Pólizas y aprobación acta de inicio</t>
  </si>
  <si>
    <t>Polizás y aprobación modificaciones</t>
  </si>
  <si>
    <t>Acta inicio</t>
  </si>
  <si>
    <t>Factura</t>
  </si>
  <si>
    <t>N°</t>
  </si>
  <si>
    <t>Anexo factura</t>
  </si>
  <si>
    <t>Entrada Almacén</t>
  </si>
  <si>
    <t>Certificación parafiscales</t>
  </si>
  <si>
    <t>Planilla</t>
  </si>
  <si>
    <t>CC Revisor o representante</t>
  </si>
  <si>
    <t>Tajeta profesional revisor</t>
  </si>
  <si>
    <t>RUT</t>
  </si>
  <si>
    <t>Resolución facturación</t>
  </si>
  <si>
    <t>Certificación bancaria</t>
  </si>
  <si>
    <t>Evaluación de proveedores</t>
  </si>
  <si>
    <t>Cumplido</t>
  </si>
  <si>
    <t>Todos los pagos</t>
  </si>
  <si>
    <t>Pegar una foto de la clausula forma de pago o transcribir la clausula</t>
  </si>
  <si>
    <t>Tipo de contrato</t>
  </si>
  <si>
    <t>Informe UDNET de pago</t>
  </si>
  <si>
    <t>Ordenador del gasto</t>
  </si>
  <si>
    <t>CDP adición</t>
  </si>
  <si>
    <t>CRP adición</t>
  </si>
  <si>
    <t>Autorización de giro</t>
  </si>
  <si>
    <t>Documentación técnica
Lo que indique la minuta del contrato y los que se consideren necesarios</t>
  </si>
  <si>
    <t>Cuando aplique</t>
  </si>
  <si>
    <t>Último o único pago</t>
  </si>
  <si>
    <t>Camara comercio (Menor a 90 días)</t>
  </si>
  <si>
    <t>Supervisión</t>
  </si>
  <si>
    <t>Saldo valor inicial del contrato</t>
  </si>
  <si>
    <t>Saldo total adiciones contrato</t>
  </si>
  <si>
    <t>OP</t>
  </si>
  <si>
    <t>Aplica</t>
  </si>
  <si>
    <t>UNIVERSIDAD DISTRITAL FRANCISCO JOSÉ DE CALDAS
RED DE DATOS UDNET
FORMATO DE VERIFICACIÓN DE DOCUMENTOS PARA PAGO</t>
  </si>
  <si>
    <t>No aplica</t>
  </si>
  <si>
    <t>Valor total del contrato con adiciones</t>
  </si>
  <si>
    <t>Circular 004-2024</t>
  </si>
  <si>
    <t>RIT</t>
  </si>
  <si>
    <t>En proceso</t>
  </si>
  <si>
    <t>X</t>
  </si>
  <si>
    <t>NA</t>
  </si>
  <si>
    <t>Si aplica</t>
  </si>
  <si>
    <t>Acta</t>
  </si>
  <si>
    <t>Modificaciones</t>
  </si>
  <si>
    <t>Contrato Prestación Servicios</t>
  </si>
  <si>
    <t>INFO COMUNICACIONES S.A.S.</t>
  </si>
  <si>
    <t>Rectoría</t>
  </si>
  <si>
    <t>FE 16948</t>
  </si>
  <si>
    <t>631-2026</t>
  </si>
  <si>
    <t>Contrato 1933-2025</t>
  </si>
  <si>
    <t>3981 del 11 de noviembre del 2025</t>
  </si>
  <si>
    <t>11642 del 24 de diciembre del 2025</t>
  </si>
  <si>
    <t>Certificado renovación licenciamiento</t>
  </si>
  <si>
    <t>Certificado</t>
  </si>
  <si>
    <t>Acta de transferencua de conocimiento</t>
  </si>
  <si>
    <t>UDNET-037-2026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</si>
</sst>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4" formatCode="_-&quot;$&quot;\ * #,##0.00_-;\-&quot;$&quot;\ * #,##0.00_-;_-&quot;$&quot;\ * &quot;-&quot;??_-;_-@_-"/>
    <numFmt numFmtId="164" formatCode="[$$-240A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8C1919"/>
        <bgColor indexed="64"/>
      </patternFill>
    </fill>
    <fill>
      <patternFill patternType="solid">
        <fgColor rgb="FFFDB4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5" borderId="1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5" borderId="1" xfId="0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 applyProtection="1">
      <alignment horizontal="center" vertical="center"/>
      <protection locked="0"/>
    </xf>
    <xf numFmtId="2" fontId="5" fillId="5" borderId="1" xfId="0" applyNumberFormat="1" applyFont="1" applyFill="1" applyBorder="1" applyAlignment="1" applyProtection="1">
      <alignment vertical="center"/>
      <protection locked="0"/>
    </xf>
    <xf numFmtId="2" fontId="5" fillId="0" borderId="1" xfId="0" applyNumberFormat="1" applyFont="1" applyBorder="1" applyAlignment="1" applyProtection="1">
      <alignment vertical="center"/>
      <protection locked="0"/>
    </xf>
    <xf numFmtId="2" fontId="5" fillId="4" borderId="1" xfId="0" applyNumberFormat="1" applyFont="1" applyFill="1" applyBorder="1" applyAlignment="1" applyProtection="1">
      <alignment vertical="center"/>
      <protection locked="0"/>
    </xf>
    <xf numFmtId="2" fontId="0" fillId="0" borderId="0" xfId="0" applyNumberFormat="1" applyAlignment="1" applyProtection="1">
      <alignment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7" fillId="0" borderId="0" xfId="0" applyNumberFormat="1" applyFont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vertical="center" wrapText="1"/>
    </xf>
    <xf numFmtId="0" fontId="6" fillId="4" borderId="1" xfId="0" applyFont="1" applyFill="1" applyBorder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164" fontId="10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/>
    <xf numFmtId="44" fontId="0" fillId="0" borderId="1" xfId="1" applyFont="1" applyBorder="1" applyAlignment="1" applyProtection="1">
      <alignment horizontal="center" vertical="center"/>
      <protection locked="0"/>
    </xf>
    <xf numFmtId="44" fontId="0" fillId="4" borderId="1" xfId="1" applyFont="1" applyFill="1" applyBorder="1" applyAlignment="1" applyProtection="1">
      <alignment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44" fontId="0" fillId="0" borderId="0" xfId="0" applyNumberFormat="1" applyAlignment="1" applyProtection="1">
      <alignment vertical="center"/>
      <protection locked="0"/>
    </xf>
    <xf numFmtId="6" fontId="5" fillId="0" borderId="1" xfId="0" applyNumberFormat="1" applyFont="1" applyBorder="1"/>
    <xf numFmtId="0" fontId="6" fillId="0" borderId="1" xfId="0" applyFont="1" applyBorder="1"/>
    <xf numFmtId="0" fontId="5" fillId="6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/>
    <xf numFmtId="6" fontId="0" fillId="0" borderId="1" xfId="0" applyNumberFormat="1" applyFont="1" applyBorder="1"/>
    <xf numFmtId="14" fontId="0" fillId="0" borderId="1" xfId="0" applyNumberFormat="1" applyFont="1" applyBorder="1" applyAlignment="1" applyProtection="1">
      <alignment horizontal="center" vertical="center"/>
      <protection locked="0"/>
    </xf>
    <xf numFmtId="0" fontId="5" fillId="7" borderId="1" xfId="0" applyFont="1" applyFill="1" applyBorder="1" applyAlignment="1" applyProtection="1">
      <alignment horizontal="center" vertical="center"/>
      <protection locked="0"/>
    </xf>
    <xf numFmtId="0" fontId="6" fillId="7" borderId="1" xfId="0" applyFont="1" applyFill="1" applyBorder="1" applyAlignment="1">
      <alignment vertical="center" wrapText="1"/>
    </xf>
    <xf numFmtId="2" fontId="5" fillId="7" borderId="1" xfId="0" applyNumberFormat="1" applyFont="1" applyFill="1" applyBorder="1" applyAlignment="1" applyProtection="1">
      <alignment vertical="center"/>
      <protection locked="0"/>
    </xf>
    <xf numFmtId="0" fontId="0" fillId="7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center" vertical="center"/>
      <protection locked="0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4" borderId="1" xfId="0" applyFont="1" applyFill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5" borderId="1" xfId="0" applyFont="1" applyFill="1" applyBorder="1" applyAlignment="1" applyProtection="1">
      <alignment horizontal="center" vertical="center"/>
      <protection locked="0"/>
    </xf>
    <xf numFmtId="3" fontId="0" fillId="0" borderId="1" xfId="0" applyNumberFormat="1" applyFont="1" applyBorder="1" applyAlignment="1" applyProtection="1">
      <alignment horizontal="center" vertical="center"/>
      <protection locked="0"/>
    </xf>
    <xf numFmtId="6" fontId="0" fillId="5" borderId="1" xfId="0" applyNumberFormat="1" applyFont="1" applyFill="1" applyBorder="1" applyAlignment="1" applyProtection="1">
      <alignment horizontal="center" vertical="center"/>
      <protection locked="0"/>
    </xf>
    <xf numFmtId="0" fontId="0" fillId="7" borderId="1" xfId="0" applyFont="1" applyFill="1" applyBorder="1" applyAlignment="1" applyProtection="1">
      <alignment horizontal="center" vertical="center"/>
      <protection locked="0"/>
    </xf>
    <xf numFmtId="0" fontId="0" fillId="7" borderId="1" xfId="0" applyFill="1" applyBorder="1" applyAlignment="1">
      <alignment horizontal="center" vertical="center"/>
    </xf>
    <xf numFmtId="164" fontId="2" fillId="0" borderId="1" xfId="1" applyNumberFormat="1" applyFont="1" applyBorder="1" applyAlignment="1" applyProtection="1">
      <alignment horizontal="center" vertical="center"/>
      <protection locked="0"/>
    </xf>
    <xf numFmtId="44" fontId="2" fillId="0" borderId="1" xfId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1" xfId="0" applyFont="1" applyBorder="1" applyAlignment="1" applyProtection="1">
      <alignment horizontal="center" vertical="top" wrapText="1"/>
      <protection locked="0"/>
    </xf>
    <xf numFmtId="0" fontId="0" fillId="0" borderId="1" xfId="0" applyFont="1" applyBorder="1" applyAlignment="1" applyProtection="1">
      <alignment horizontal="center" vertical="top"/>
      <protection locked="0"/>
    </xf>
    <xf numFmtId="0" fontId="6" fillId="0" borderId="1" xfId="0" applyFont="1" applyBorder="1" applyAlignment="1" applyProtection="1">
      <alignment horizontal="center" vertical="top" wrapText="1"/>
      <protection locked="0"/>
    </xf>
    <xf numFmtId="0" fontId="6" fillId="0" borderId="1" xfId="0" applyFont="1" applyBorder="1" applyAlignment="1" applyProtection="1">
      <alignment horizontal="center" vertical="top"/>
      <protection locked="0"/>
    </xf>
    <xf numFmtId="6" fontId="0" fillId="4" borderId="1" xfId="0" applyNumberFormat="1" applyFont="1" applyFill="1" applyBorder="1" applyAlignment="1">
      <alignment horizontal="right"/>
    </xf>
    <xf numFmtId="44" fontId="2" fillId="0" borderId="1" xfId="0" applyNumberFormat="1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11" fillId="0" borderId="5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2" fillId="4" borderId="5" xfId="0" applyFont="1" applyFill="1" applyBorder="1" applyAlignment="1" applyProtection="1">
      <alignment horizontal="center" vertical="center"/>
      <protection locked="0"/>
    </xf>
    <xf numFmtId="164" fontId="8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  <protection locked="0"/>
    </xf>
    <xf numFmtId="0" fontId="2" fillId="4" borderId="5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44" fontId="0" fillId="0" borderId="6" xfId="1" applyFont="1" applyBorder="1" applyAlignment="1" applyProtection="1">
      <alignment vertical="center"/>
      <protection locked="0"/>
    </xf>
    <xf numFmtId="164" fontId="0" fillId="0" borderId="5" xfId="0" applyNumberFormat="1" applyBorder="1" applyAlignment="1" applyProtection="1">
      <alignment horizontal="right" vertical="center"/>
      <protection locked="0"/>
    </xf>
    <xf numFmtId="0" fontId="0" fillId="0" borderId="6" xfId="0" applyBorder="1" applyAlignment="1" applyProtection="1">
      <alignment horizontal="right" vertical="center"/>
      <protection locked="0"/>
    </xf>
    <xf numFmtId="0" fontId="0" fillId="4" borderId="5" xfId="0" applyFill="1" applyBorder="1" applyAlignment="1" applyProtection="1">
      <alignment horizontal="center" vertical="center"/>
      <protection locked="0"/>
    </xf>
    <xf numFmtId="0" fontId="2" fillId="4" borderId="6" xfId="0" applyFont="1" applyFill="1" applyBorder="1" applyAlignment="1" applyProtection="1">
      <alignment horizontal="center" vertic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6" fontId="0" fillId="0" borderId="6" xfId="0" applyNumberFormat="1" applyFont="1" applyBorder="1"/>
    <xf numFmtId="0" fontId="6" fillId="0" borderId="5" xfId="0" applyFont="1" applyBorder="1" applyAlignment="1" applyProtection="1">
      <alignment horizontal="center" vertical="center"/>
      <protection locked="0"/>
    </xf>
    <xf numFmtId="164" fontId="10" fillId="7" borderId="6" xfId="0" applyNumberFormat="1" applyFont="1" applyFill="1" applyBorder="1" applyAlignment="1">
      <alignment vertical="center" wrapText="1"/>
    </xf>
    <xf numFmtId="6" fontId="0" fillId="4" borderId="5" xfId="0" applyNumberFormat="1" applyFont="1" applyFill="1" applyBorder="1" applyAlignment="1">
      <alignment horizontal="right"/>
    </xf>
    <xf numFmtId="6" fontId="0" fillId="4" borderId="6" xfId="0" applyNumberFormat="1" applyFont="1" applyFill="1" applyBorder="1" applyAlignment="1">
      <alignment horizontal="right"/>
    </xf>
    <xf numFmtId="44" fontId="2" fillId="0" borderId="5" xfId="0" applyNumberFormat="1" applyFont="1" applyBorder="1" applyAlignment="1" applyProtection="1">
      <alignment horizontal="left" vertical="center"/>
      <protection locked="0"/>
    </xf>
    <xf numFmtId="44" fontId="2" fillId="0" borderId="6" xfId="1" applyFont="1" applyBorder="1" applyAlignment="1" applyProtection="1">
      <alignment horizontal="center" vertical="center"/>
      <protection locked="0"/>
    </xf>
    <xf numFmtId="0" fontId="0" fillId="3" borderId="5" xfId="0" applyFill="1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vertical="center"/>
      <protection locked="0"/>
    </xf>
    <xf numFmtId="0" fontId="0" fillId="5" borderId="6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vertical="center"/>
      <protection locked="0"/>
    </xf>
    <xf numFmtId="0" fontId="0" fillId="0" borderId="6" xfId="0" applyFont="1" applyBorder="1" applyAlignment="1" applyProtection="1">
      <alignment horizontal="center" vertical="center"/>
      <protection locked="0"/>
    </xf>
    <xf numFmtId="0" fontId="0" fillId="4" borderId="5" xfId="0" applyFill="1" applyBorder="1" applyAlignment="1" applyProtection="1">
      <alignment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7" borderId="6" xfId="0" applyFont="1" applyFill="1" applyBorder="1" applyAlignment="1" applyProtection="1">
      <alignment horizontal="center" vertical="center"/>
      <protection locked="0"/>
    </xf>
    <xf numFmtId="0" fontId="0" fillId="7" borderId="5" xfId="0" applyFill="1" applyBorder="1" applyAlignment="1" applyProtection="1">
      <alignment vertical="center"/>
      <protection locked="0"/>
    </xf>
    <xf numFmtId="0" fontId="0" fillId="7" borderId="6" xfId="0" applyFont="1" applyFill="1" applyBorder="1" applyAlignment="1" applyProtection="1">
      <alignment horizontal="center" vertical="center"/>
      <protection locked="0"/>
    </xf>
    <xf numFmtId="0" fontId="0" fillId="4" borderId="6" xfId="0" applyFill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  <color rgb="FFFDB400"/>
      <color rgb="FF8C19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701040</xdr:colOff>
      <xdr:row>0</xdr:row>
      <xdr:rowOff>129540</xdr:rowOff>
    </xdr:from>
    <xdr:to>
      <xdr:col>7</xdr:col>
      <xdr:colOff>1771650</xdr:colOff>
      <xdr:row>0</xdr:row>
      <xdr:rowOff>516255</xdr:rowOff>
    </xdr:to>
    <xdr:pic>
      <xdr:nvPicPr>
        <xdr:cNvPr id="2" name="image2.jpeg">
          <a:extLst>
            <a:ext uri="{FF2B5EF4-FFF2-40B4-BE49-F238E27FC236}">
              <a16:creationId xmlns:a16="http://schemas.microsoft.com/office/drawing/2014/main" id="{E870039B-7008-7933-31F6-B045BB405A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87440" y="129540"/>
          <a:ext cx="1070610" cy="3790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10</xdr:col>
      <xdr:colOff>20010</xdr:colOff>
      <xdr:row>33</xdr:row>
      <xdr:rowOff>29403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AF0AED0-9694-4B18-0CD2-953D33470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81000"/>
          <a:ext cx="6878010" cy="59349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="101" zoomScaleNormal="101" zoomScaleSheetLayoutView="98" workbookViewId="0">
      <selection activeCell="M17" sqref="M17"/>
    </sheetView>
  </sheetViews>
  <sheetFormatPr baseColWidth="10" defaultColWidth="11.5703125" defaultRowHeight="15" x14ac:dyDescent="0.25"/>
  <cols>
    <col min="1" max="1" width="4.140625" style="2" customWidth="1"/>
    <col min="2" max="2" width="15" style="2" customWidth="1"/>
    <col min="3" max="3" width="29.28515625" style="2" customWidth="1"/>
    <col min="4" max="4" width="15.28515625" style="20" bestFit="1" customWidth="1"/>
    <col min="5" max="5" width="14.5703125" style="14" customWidth="1"/>
    <col min="6" max="6" width="5.7109375" style="2" bestFit="1" customWidth="1"/>
    <col min="7" max="7" width="11.5703125" style="2"/>
    <col min="8" max="8" width="28.28515625" style="2" customWidth="1"/>
    <col min="9" max="9" width="15.140625" style="3" bestFit="1" customWidth="1"/>
    <col min="10" max="10" width="16.5703125" style="2" bestFit="1" customWidth="1"/>
    <col min="11" max="16384" width="11.5703125" style="2"/>
  </cols>
  <sheetData>
    <row r="1" spans="1:10" ht="47.45" customHeight="1" x14ac:dyDescent="0.25">
      <c r="A1" s="70" t="s">
        <v>53</v>
      </c>
      <c r="B1" s="71"/>
      <c r="C1" s="71"/>
      <c r="D1" s="71"/>
      <c r="E1" s="71"/>
      <c r="F1" s="71"/>
      <c r="G1" s="71"/>
      <c r="H1" s="72"/>
    </row>
    <row r="2" spans="1:10" ht="18.75" x14ac:dyDescent="0.25">
      <c r="A2" s="73" t="s">
        <v>0</v>
      </c>
      <c r="B2" s="45"/>
      <c r="C2" s="45"/>
      <c r="D2" s="45"/>
      <c r="E2" s="45"/>
      <c r="F2" s="45"/>
      <c r="G2" s="45"/>
      <c r="H2" s="74"/>
    </row>
    <row r="3" spans="1:10" s="27" customFormat="1" ht="23.25" x14ac:dyDescent="0.25">
      <c r="A3" s="75">
        <v>1933</v>
      </c>
      <c r="B3" s="46"/>
      <c r="C3" s="46"/>
      <c r="D3" s="46"/>
      <c r="E3" s="46"/>
      <c r="F3" s="46"/>
      <c r="G3" s="46"/>
      <c r="H3" s="76"/>
      <c r="I3" s="26"/>
    </row>
    <row r="4" spans="1:10" x14ac:dyDescent="0.25">
      <c r="A4" s="77" t="s">
        <v>38</v>
      </c>
      <c r="B4" s="47"/>
      <c r="C4" s="7" t="s">
        <v>64</v>
      </c>
      <c r="D4" s="17" t="s">
        <v>1</v>
      </c>
      <c r="E4" s="60">
        <v>2025</v>
      </c>
      <c r="F4" s="60"/>
      <c r="G4" s="40" t="s">
        <v>2</v>
      </c>
      <c r="H4" s="78">
        <v>487440000</v>
      </c>
    </row>
    <row r="5" spans="1:10" x14ac:dyDescent="0.25">
      <c r="A5" s="77" t="s">
        <v>3</v>
      </c>
      <c r="B5" s="47"/>
      <c r="C5" s="1">
        <v>3981</v>
      </c>
      <c r="D5" s="17" t="s">
        <v>4</v>
      </c>
      <c r="E5" s="60">
        <v>11642</v>
      </c>
      <c r="F5" s="60"/>
      <c r="G5" s="40" t="s">
        <v>12</v>
      </c>
      <c r="H5" s="79" t="s">
        <v>65</v>
      </c>
    </row>
    <row r="6" spans="1:10" x14ac:dyDescent="0.25">
      <c r="A6" s="80" t="s">
        <v>40</v>
      </c>
      <c r="B6" s="61"/>
      <c r="C6" s="61"/>
      <c r="D6" s="61"/>
      <c r="E6" s="61"/>
      <c r="F6" s="61"/>
      <c r="G6" s="60" t="s">
        <v>66</v>
      </c>
      <c r="H6" s="81"/>
    </row>
    <row r="7" spans="1:10" x14ac:dyDescent="0.25">
      <c r="A7" s="82" t="s">
        <v>5</v>
      </c>
      <c r="B7" s="43"/>
      <c r="C7" s="43"/>
      <c r="D7" s="43"/>
      <c r="E7" s="43"/>
      <c r="F7" s="43"/>
      <c r="G7" s="43"/>
      <c r="H7" s="83"/>
    </row>
    <row r="8" spans="1:10" x14ac:dyDescent="0.25">
      <c r="A8" s="84" t="s">
        <v>3</v>
      </c>
      <c r="B8" s="44"/>
      <c r="C8" s="1"/>
      <c r="D8" s="25" t="s">
        <v>4</v>
      </c>
      <c r="E8" s="24"/>
      <c r="F8" s="44" t="s">
        <v>2</v>
      </c>
      <c r="G8" s="44">
        <v>10972</v>
      </c>
      <c r="H8" s="85">
        <v>0</v>
      </c>
    </row>
    <row r="9" spans="1:10" x14ac:dyDescent="0.25">
      <c r="A9" s="82" t="s">
        <v>55</v>
      </c>
      <c r="B9" s="43"/>
      <c r="C9" s="43"/>
      <c r="D9" s="43"/>
      <c r="E9" s="43"/>
      <c r="F9" s="43"/>
      <c r="G9" s="43"/>
      <c r="H9" s="83"/>
      <c r="J9" s="28"/>
    </row>
    <row r="10" spans="1:10" x14ac:dyDescent="0.25">
      <c r="A10" s="86">
        <f>H4+H8</f>
        <v>487440000</v>
      </c>
      <c r="B10" s="62"/>
      <c r="C10" s="62"/>
      <c r="D10" s="62"/>
      <c r="E10" s="62"/>
      <c r="F10" s="62"/>
      <c r="G10" s="62"/>
      <c r="H10" s="87"/>
    </row>
    <row r="11" spans="1:10" x14ac:dyDescent="0.25">
      <c r="A11" s="82" t="s">
        <v>6</v>
      </c>
      <c r="B11" s="43"/>
      <c r="C11" s="43"/>
      <c r="D11" s="43"/>
      <c r="E11" s="43"/>
      <c r="F11" s="43"/>
      <c r="G11" s="43"/>
      <c r="H11" s="83"/>
    </row>
    <row r="12" spans="1:10" ht="30" x14ac:dyDescent="0.25">
      <c r="A12" s="88"/>
      <c r="B12" s="40" t="s">
        <v>23</v>
      </c>
      <c r="C12" s="40" t="s">
        <v>2</v>
      </c>
      <c r="D12" s="17" t="s">
        <v>15</v>
      </c>
      <c r="E12" s="47" t="s">
        <v>14</v>
      </c>
      <c r="F12" s="47"/>
      <c r="G12" s="40" t="s">
        <v>13</v>
      </c>
      <c r="H12" s="89" t="s">
        <v>2</v>
      </c>
    </row>
    <row r="13" spans="1:10" x14ac:dyDescent="0.25">
      <c r="A13" s="90">
        <v>1</v>
      </c>
      <c r="B13" s="32" t="s">
        <v>67</v>
      </c>
      <c r="C13" s="33">
        <v>478440000</v>
      </c>
      <c r="D13" s="9" t="s">
        <v>68</v>
      </c>
      <c r="E13" s="63" t="s">
        <v>58</v>
      </c>
      <c r="F13" s="64"/>
      <c r="G13" s="34" t="s">
        <v>58</v>
      </c>
      <c r="H13" s="91"/>
    </row>
    <row r="14" spans="1:10" x14ac:dyDescent="0.25">
      <c r="A14" s="90"/>
      <c r="B14" s="32"/>
      <c r="C14" s="33"/>
      <c r="D14" s="9"/>
      <c r="E14" s="63"/>
      <c r="F14" s="63"/>
      <c r="G14" s="34"/>
      <c r="H14" s="91"/>
    </row>
    <row r="15" spans="1:10" x14ac:dyDescent="0.2">
      <c r="A15" s="92"/>
      <c r="B15" s="30"/>
      <c r="C15" s="29"/>
      <c r="D15" s="21"/>
      <c r="E15" s="65"/>
      <c r="F15" s="66"/>
      <c r="G15" s="22"/>
      <c r="H15" s="93"/>
    </row>
    <row r="16" spans="1:10" x14ac:dyDescent="0.25">
      <c r="A16" s="94"/>
      <c r="B16" s="67"/>
      <c r="C16" s="67"/>
      <c r="D16" s="67"/>
      <c r="E16" s="67"/>
      <c r="F16" s="67"/>
      <c r="G16" s="67"/>
      <c r="H16" s="95"/>
      <c r="J16" s="23"/>
    </row>
    <row r="17" spans="1:10" x14ac:dyDescent="0.2">
      <c r="A17" s="82" t="s">
        <v>16</v>
      </c>
      <c r="B17" s="43"/>
      <c r="C17" s="43"/>
      <c r="D17" s="43"/>
      <c r="E17" s="43"/>
      <c r="F17" s="43"/>
      <c r="G17" s="43"/>
      <c r="H17" s="83"/>
      <c r="J17" s="23"/>
    </row>
    <row r="18" spans="1:10" x14ac:dyDescent="0.25">
      <c r="A18" s="96" t="s">
        <v>49</v>
      </c>
      <c r="B18" s="68"/>
      <c r="C18" s="68"/>
      <c r="D18" s="58">
        <f>H4-H13-H14</f>
        <v>487440000</v>
      </c>
      <c r="E18" s="59"/>
      <c r="F18" s="59"/>
      <c r="G18" s="59"/>
      <c r="H18" s="97"/>
      <c r="J18" s="16"/>
    </row>
    <row r="19" spans="1:10" x14ac:dyDescent="0.25">
      <c r="A19" s="96" t="s">
        <v>50</v>
      </c>
      <c r="B19" s="68"/>
      <c r="C19" s="68"/>
      <c r="D19" s="58"/>
      <c r="E19" s="59"/>
      <c r="F19" s="59"/>
      <c r="G19" s="59"/>
      <c r="H19" s="97"/>
      <c r="I19" s="15"/>
    </row>
    <row r="20" spans="1:10" ht="18.75" x14ac:dyDescent="0.25">
      <c r="A20" s="73" t="s">
        <v>7</v>
      </c>
      <c r="B20" s="45"/>
      <c r="C20" s="45"/>
      <c r="D20" s="45"/>
      <c r="E20" s="45"/>
      <c r="F20" s="45"/>
      <c r="G20" s="45"/>
      <c r="H20" s="74"/>
    </row>
    <row r="21" spans="1:10" x14ac:dyDescent="0.25">
      <c r="A21" s="98"/>
      <c r="B21" s="43" t="s">
        <v>8</v>
      </c>
      <c r="C21" s="43"/>
      <c r="D21" s="41" t="s">
        <v>10</v>
      </c>
      <c r="E21" s="10" t="s">
        <v>52</v>
      </c>
      <c r="F21" s="39" t="s">
        <v>51</v>
      </c>
      <c r="G21" s="43" t="s">
        <v>11</v>
      </c>
      <c r="H21" s="83"/>
      <c r="I21" s="4"/>
    </row>
    <row r="22" spans="1:10" x14ac:dyDescent="0.25">
      <c r="A22" s="99">
        <v>1</v>
      </c>
      <c r="B22" s="50" t="s">
        <v>17</v>
      </c>
      <c r="C22" s="50"/>
      <c r="D22" s="8" t="s">
        <v>56</v>
      </c>
      <c r="E22" s="11" t="s">
        <v>36</v>
      </c>
      <c r="F22" s="5" t="s">
        <v>59</v>
      </c>
      <c r="G22" s="53" t="s">
        <v>75</v>
      </c>
      <c r="H22" s="100"/>
    </row>
    <row r="23" spans="1:10" x14ac:dyDescent="0.25">
      <c r="A23" s="99">
        <v>2</v>
      </c>
      <c r="B23" s="50" t="s">
        <v>43</v>
      </c>
      <c r="C23" s="50"/>
      <c r="D23" s="8" t="s">
        <v>56</v>
      </c>
      <c r="E23" s="11" t="s">
        <v>36</v>
      </c>
      <c r="F23" s="5" t="s">
        <v>59</v>
      </c>
      <c r="G23" s="55">
        <f>C13</f>
        <v>478440000</v>
      </c>
      <c r="H23" s="100"/>
    </row>
    <row r="24" spans="1:10" x14ac:dyDescent="0.25">
      <c r="A24" s="101">
        <v>3</v>
      </c>
      <c r="B24" s="49" t="s">
        <v>0</v>
      </c>
      <c r="C24" s="49"/>
      <c r="D24" s="18" t="s">
        <v>56</v>
      </c>
      <c r="E24" s="12" t="s">
        <v>36</v>
      </c>
      <c r="F24" s="35" t="s">
        <v>59</v>
      </c>
      <c r="G24" s="54" t="s">
        <v>69</v>
      </c>
      <c r="H24" s="102"/>
    </row>
    <row r="25" spans="1:10" x14ac:dyDescent="0.25">
      <c r="A25" s="103">
        <v>4</v>
      </c>
      <c r="B25" s="48" t="s">
        <v>18</v>
      </c>
      <c r="C25" s="48"/>
      <c r="D25" s="19" t="s">
        <v>56</v>
      </c>
      <c r="E25" s="13" t="s">
        <v>45</v>
      </c>
      <c r="F25" s="6" t="s">
        <v>60</v>
      </c>
      <c r="G25" s="51" t="s">
        <v>54</v>
      </c>
      <c r="H25" s="104"/>
    </row>
    <row r="26" spans="1:10" x14ac:dyDescent="0.25">
      <c r="A26" s="103">
        <v>5</v>
      </c>
      <c r="B26" s="48" t="s">
        <v>63</v>
      </c>
      <c r="C26" s="48"/>
      <c r="D26" s="19" t="s">
        <v>56</v>
      </c>
      <c r="E26" s="13" t="s">
        <v>45</v>
      </c>
      <c r="F26" s="6" t="s">
        <v>60</v>
      </c>
      <c r="G26" s="51" t="s">
        <v>54</v>
      </c>
      <c r="H26" s="104"/>
    </row>
    <row r="27" spans="1:10" x14ac:dyDescent="0.25">
      <c r="A27" s="103">
        <v>6</v>
      </c>
      <c r="B27" s="48" t="s">
        <v>19</v>
      </c>
      <c r="C27" s="48"/>
      <c r="D27" s="19" t="s">
        <v>56</v>
      </c>
      <c r="E27" s="13" t="s">
        <v>36</v>
      </c>
      <c r="F27" s="6" t="s">
        <v>59</v>
      </c>
      <c r="G27" s="51" t="s">
        <v>61</v>
      </c>
      <c r="H27" s="104"/>
    </row>
    <row r="28" spans="1:10" x14ac:dyDescent="0.25">
      <c r="A28" s="103">
        <v>7</v>
      </c>
      <c r="B28" s="48" t="s">
        <v>20</v>
      </c>
      <c r="C28" s="48"/>
      <c r="D28" s="19" t="s">
        <v>56</v>
      </c>
      <c r="E28" s="13" t="s">
        <v>36</v>
      </c>
      <c r="F28" s="6" t="s">
        <v>60</v>
      </c>
      <c r="G28" s="51" t="s">
        <v>54</v>
      </c>
      <c r="H28" s="104"/>
    </row>
    <row r="29" spans="1:10" x14ac:dyDescent="0.25">
      <c r="A29" s="103">
        <v>8</v>
      </c>
      <c r="B29" s="48" t="s">
        <v>21</v>
      </c>
      <c r="C29" s="48"/>
      <c r="D29" s="19" t="s">
        <v>56</v>
      </c>
      <c r="E29" s="13" t="s">
        <v>45</v>
      </c>
      <c r="F29" s="6" t="s">
        <v>60</v>
      </c>
      <c r="G29" s="51" t="s">
        <v>54</v>
      </c>
      <c r="H29" s="104"/>
    </row>
    <row r="30" spans="1:10" x14ac:dyDescent="0.25">
      <c r="A30" s="103">
        <v>9</v>
      </c>
      <c r="B30" s="48" t="s">
        <v>22</v>
      </c>
      <c r="C30" s="48"/>
      <c r="D30" s="19" t="s">
        <v>56</v>
      </c>
      <c r="E30" s="13" t="s">
        <v>36</v>
      </c>
      <c r="F30" s="6" t="s">
        <v>59</v>
      </c>
      <c r="G30" s="51" t="s">
        <v>61</v>
      </c>
      <c r="H30" s="104"/>
    </row>
    <row r="31" spans="1:10" x14ac:dyDescent="0.25">
      <c r="A31" s="101">
        <v>10</v>
      </c>
      <c r="B31" s="49" t="s">
        <v>3</v>
      </c>
      <c r="C31" s="49"/>
      <c r="D31" s="18" t="s">
        <v>56</v>
      </c>
      <c r="E31" s="12" t="s">
        <v>36</v>
      </c>
      <c r="F31" s="35" t="s">
        <v>59</v>
      </c>
      <c r="G31" s="52" t="s">
        <v>70</v>
      </c>
      <c r="H31" s="102"/>
    </row>
    <row r="32" spans="1:10" x14ac:dyDescent="0.25">
      <c r="A32" s="101">
        <v>11</v>
      </c>
      <c r="B32" s="49" t="s">
        <v>4</v>
      </c>
      <c r="C32" s="49"/>
      <c r="D32" s="18" t="s">
        <v>56</v>
      </c>
      <c r="E32" s="12" t="s">
        <v>36</v>
      </c>
      <c r="F32" s="35" t="s">
        <v>59</v>
      </c>
      <c r="G32" s="52" t="s">
        <v>71</v>
      </c>
      <c r="H32" s="102"/>
    </row>
    <row r="33" spans="1:8" x14ac:dyDescent="0.25">
      <c r="A33" s="103">
        <v>12</v>
      </c>
      <c r="B33" s="48" t="s">
        <v>41</v>
      </c>
      <c r="C33" s="48"/>
      <c r="D33" s="19" t="s">
        <v>56</v>
      </c>
      <c r="E33" s="13" t="s">
        <v>45</v>
      </c>
      <c r="F33" s="6" t="s">
        <v>60</v>
      </c>
      <c r="G33" s="51" t="s">
        <v>54</v>
      </c>
      <c r="H33" s="104"/>
    </row>
    <row r="34" spans="1:8" x14ac:dyDescent="0.25">
      <c r="A34" s="103">
        <v>13</v>
      </c>
      <c r="B34" s="48" t="s">
        <v>42</v>
      </c>
      <c r="C34" s="48"/>
      <c r="D34" s="19" t="s">
        <v>56</v>
      </c>
      <c r="E34" s="13" t="s">
        <v>45</v>
      </c>
      <c r="F34" s="6" t="s">
        <v>60</v>
      </c>
      <c r="G34" s="51" t="s">
        <v>54</v>
      </c>
      <c r="H34" s="104"/>
    </row>
    <row r="35" spans="1:8" x14ac:dyDescent="0.25">
      <c r="A35" s="99">
        <v>14</v>
      </c>
      <c r="B35" s="50" t="s">
        <v>35</v>
      </c>
      <c r="C35" s="50"/>
      <c r="D35" s="8" t="s">
        <v>56</v>
      </c>
      <c r="E35" s="11" t="s">
        <v>36</v>
      </c>
      <c r="F35" s="5" t="s">
        <v>59</v>
      </c>
      <c r="G35" s="53" t="str">
        <f>G22</f>
        <v>UDNET-037-2026</v>
      </c>
      <c r="H35" s="100"/>
    </row>
    <row r="36" spans="1:8" x14ac:dyDescent="0.25">
      <c r="A36" s="101">
        <v>15</v>
      </c>
      <c r="B36" s="49" t="s">
        <v>23</v>
      </c>
      <c r="C36" s="49"/>
      <c r="D36" s="18" t="s">
        <v>56</v>
      </c>
      <c r="E36" s="12" t="s">
        <v>36</v>
      </c>
      <c r="F36" s="35" t="s">
        <v>59</v>
      </c>
      <c r="G36" s="38" t="s">
        <v>24</v>
      </c>
      <c r="H36" s="105" t="str">
        <f>B13</f>
        <v>FE 16948</v>
      </c>
    </row>
    <row r="37" spans="1:8" x14ac:dyDescent="0.25">
      <c r="A37" s="103">
        <v>16</v>
      </c>
      <c r="B37" s="48" t="s">
        <v>25</v>
      </c>
      <c r="C37" s="48"/>
      <c r="D37" s="19" t="s">
        <v>56</v>
      </c>
      <c r="E37" s="13" t="s">
        <v>45</v>
      </c>
      <c r="F37" s="6" t="s">
        <v>60</v>
      </c>
      <c r="G37" s="51" t="s">
        <v>54</v>
      </c>
      <c r="H37" s="104"/>
    </row>
    <row r="38" spans="1:8" x14ac:dyDescent="0.25">
      <c r="A38" s="103">
        <v>17</v>
      </c>
      <c r="B38" s="48" t="s">
        <v>26</v>
      </c>
      <c r="C38" s="48"/>
      <c r="D38" s="19" t="s">
        <v>56</v>
      </c>
      <c r="E38" s="13" t="s">
        <v>45</v>
      </c>
      <c r="F38" s="6" t="s">
        <v>59</v>
      </c>
      <c r="G38" s="51" t="s">
        <v>68</v>
      </c>
      <c r="H38" s="104"/>
    </row>
    <row r="39" spans="1:8" x14ac:dyDescent="0.25">
      <c r="A39" s="106">
        <v>18</v>
      </c>
      <c r="B39" s="57" t="s">
        <v>27</v>
      </c>
      <c r="C39" s="57"/>
      <c r="D39" s="36" t="s">
        <v>56</v>
      </c>
      <c r="E39" s="37" t="s">
        <v>36</v>
      </c>
      <c r="F39" s="35" t="s">
        <v>59</v>
      </c>
      <c r="G39" s="56" t="s">
        <v>61</v>
      </c>
      <c r="H39" s="107"/>
    </row>
    <row r="40" spans="1:8" x14ac:dyDescent="0.25">
      <c r="A40" s="106">
        <v>19</v>
      </c>
      <c r="B40" s="57" t="s">
        <v>28</v>
      </c>
      <c r="C40" s="57"/>
      <c r="D40" s="36" t="s">
        <v>56</v>
      </c>
      <c r="E40" s="37" t="s">
        <v>36</v>
      </c>
      <c r="F40" s="35" t="s">
        <v>59</v>
      </c>
      <c r="G40" s="56" t="s">
        <v>61</v>
      </c>
      <c r="H40" s="107"/>
    </row>
    <row r="41" spans="1:8" x14ac:dyDescent="0.25">
      <c r="A41" s="106">
        <v>20</v>
      </c>
      <c r="B41" s="57" t="s">
        <v>29</v>
      </c>
      <c r="C41" s="57"/>
      <c r="D41" s="36" t="s">
        <v>56</v>
      </c>
      <c r="E41" s="37" t="s">
        <v>36</v>
      </c>
      <c r="F41" s="35" t="s">
        <v>59</v>
      </c>
      <c r="G41" s="56" t="s">
        <v>61</v>
      </c>
      <c r="H41" s="107"/>
    </row>
    <row r="42" spans="1:8" x14ac:dyDescent="0.25">
      <c r="A42" s="106">
        <v>21</v>
      </c>
      <c r="B42" s="57" t="s">
        <v>30</v>
      </c>
      <c r="C42" s="57"/>
      <c r="D42" s="36" t="s">
        <v>56</v>
      </c>
      <c r="E42" s="37" t="s">
        <v>36</v>
      </c>
      <c r="F42" s="35" t="s">
        <v>59</v>
      </c>
      <c r="G42" s="56" t="s">
        <v>61</v>
      </c>
      <c r="H42" s="107"/>
    </row>
    <row r="43" spans="1:8" x14ac:dyDescent="0.25">
      <c r="A43" s="106">
        <v>22</v>
      </c>
      <c r="B43" s="57" t="s">
        <v>31</v>
      </c>
      <c r="C43" s="57"/>
      <c r="D43" s="36" t="s">
        <v>56</v>
      </c>
      <c r="E43" s="37" t="s">
        <v>36</v>
      </c>
      <c r="F43" s="35" t="s">
        <v>59</v>
      </c>
      <c r="G43" s="56" t="s">
        <v>61</v>
      </c>
      <c r="H43" s="107"/>
    </row>
    <row r="44" spans="1:8" x14ac:dyDescent="0.25">
      <c r="A44" s="106">
        <v>23</v>
      </c>
      <c r="B44" s="57" t="s">
        <v>32</v>
      </c>
      <c r="C44" s="57"/>
      <c r="D44" s="36" t="s">
        <v>56</v>
      </c>
      <c r="E44" s="37" t="s">
        <v>36</v>
      </c>
      <c r="F44" s="35" t="s">
        <v>59</v>
      </c>
      <c r="G44" s="56" t="s">
        <v>61</v>
      </c>
      <c r="H44" s="107"/>
    </row>
    <row r="45" spans="1:8" x14ac:dyDescent="0.25">
      <c r="A45" s="106">
        <v>24</v>
      </c>
      <c r="B45" s="57" t="s">
        <v>47</v>
      </c>
      <c r="C45" s="57"/>
      <c r="D45" s="36" t="s">
        <v>56</v>
      </c>
      <c r="E45" s="37" t="s">
        <v>36</v>
      </c>
      <c r="F45" s="35" t="s">
        <v>59</v>
      </c>
      <c r="G45" s="56" t="s">
        <v>61</v>
      </c>
      <c r="H45" s="107"/>
    </row>
    <row r="46" spans="1:8" x14ac:dyDescent="0.25">
      <c r="A46" s="106">
        <v>24</v>
      </c>
      <c r="B46" s="57" t="s">
        <v>57</v>
      </c>
      <c r="C46" s="57"/>
      <c r="D46" s="36" t="s">
        <v>56</v>
      </c>
      <c r="E46" s="37" t="s">
        <v>36</v>
      </c>
      <c r="F46" s="35" t="s">
        <v>59</v>
      </c>
      <c r="G46" s="56" t="s">
        <v>61</v>
      </c>
      <c r="H46" s="107"/>
    </row>
    <row r="47" spans="1:8" x14ac:dyDescent="0.25">
      <c r="A47" s="106">
        <v>25</v>
      </c>
      <c r="B47" s="57" t="s">
        <v>33</v>
      </c>
      <c r="C47" s="57"/>
      <c r="D47" s="36" t="s">
        <v>56</v>
      </c>
      <c r="E47" s="37" t="s">
        <v>36</v>
      </c>
      <c r="F47" s="35" t="s">
        <v>59</v>
      </c>
      <c r="G47" s="56" t="s">
        <v>61</v>
      </c>
      <c r="H47" s="107"/>
    </row>
    <row r="48" spans="1:8" x14ac:dyDescent="0.25">
      <c r="A48" s="103">
        <v>26</v>
      </c>
      <c r="B48" s="48" t="s">
        <v>34</v>
      </c>
      <c r="C48" s="48"/>
      <c r="D48" s="19" t="s">
        <v>9</v>
      </c>
      <c r="E48" s="13" t="s">
        <v>46</v>
      </c>
      <c r="F48" s="6" t="s">
        <v>59</v>
      </c>
      <c r="G48" s="44" t="s">
        <v>61</v>
      </c>
      <c r="H48" s="108"/>
    </row>
    <row r="49" spans="1:8" x14ac:dyDescent="0.25">
      <c r="A49" s="101">
        <v>27</v>
      </c>
      <c r="B49" s="49" t="s">
        <v>39</v>
      </c>
      <c r="C49" s="49"/>
      <c r="D49" s="18" t="s">
        <v>48</v>
      </c>
      <c r="E49" s="12" t="s">
        <v>36</v>
      </c>
      <c r="F49" s="31" t="s">
        <v>59</v>
      </c>
      <c r="G49" s="42" t="s">
        <v>61</v>
      </c>
      <c r="H49" s="109"/>
    </row>
    <row r="50" spans="1:8" ht="25.9" customHeight="1" x14ac:dyDescent="0.25">
      <c r="A50" s="110" t="s">
        <v>44</v>
      </c>
      <c r="B50" s="43"/>
      <c r="C50" s="43"/>
      <c r="D50" s="43"/>
      <c r="E50" s="43"/>
      <c r="F50" s="43"/>
      <c r="G50" s="43"/>
      <c r="H50" s="83"/>
    </row>
    <row r="51" spans="1:8" ht="36.75" customHeight="1" x14ac:dyDescent="0.25">
      <c r="A51" s="101">
        <v>1</v>
      </c>
      <c r="B51" s="69" t="s">
        <v>72</v>
      </c>
      <c r="C51" s="69"/>
      <c r="D51" s="60" t="s">
        <v>0</v>
      </c>
      <c r="E51" s="60"/>
      <c r="F51" s="31" t="s">
        <v>59</v>
      </c>
      <c r="G51" s="42" t="s">
        <v>73</v>
      </c>
      <c r="H51" s="109"/>
    </row>
    <row r="52" spans="1:8" ht="36.75" customHeight="1" thickBot="1" x14ac:dyDescent="0.3">
      <c r="A52" s="111">
        <v>2</v>
      </c>
      <c r="B52" s="112" t="s">
        <v>74</v>
      </c>
      <c r="C52" s="112"/>
      <c r="D52" s="113" t="s">
        <v>0</v>
      </c>
      <c r="E52" s="113"/>
      <c r="F52" s="114" t="s">
        <v>59</v>
      </c>
      <c r="G52" s="115" t="s">
        <v>62</v>
      </c>
      <c r="H52" s="116"/>
    </row>
  </sheetData>
  <mergeCells count="90">
    <mergeCell ref="A16:H16"/>
    <mergeCell ref="B42:C42"/>
    <mergeCell ref="G45:H45"/>
    <mergeCell ref="B38:C38"/>
    <mergeCell ref="B39:C39"/>
    <mergeCell ref="B40:C40"/>
    <mergeCell ref="B41:C41"/>
    <mergeCell ref="G44:H44"/>
    <mergeCell ref="G48:H48"/>
    <mergeCell ref="G49:H49"/>
    <mergeCell ref="G47:H47"/>
    <mergeCell ref="B44:C44"/>
    <mergeCell ref="B45:C45"/>
    <mergeCell ref="B46:C46"/>
    <mergeCell ref="G46:H46"/>
    <mergeCell ref="B21:C21"/>
    <mergeCell ref="G21:H21"/>
    <mergeCell ref="G23:H23"/>
    <mergeCell ref="B33:C33"/>
    <mergeCell ref="G33:H33"/>
    <mergeCell ref="G28:H28"/>
    <mergeCell ref="B28:C28"/>
    <mergeCell ref="G42:H42"/>
    <mergeCell ref="G43:H43"/>
    <mergeCell ref="B43:C43"/>
    <mergeCell ref="G35:H35"/>
    <mergeCell ref="G32:H32"/>
    <mergeCell ref="G37:H37"/>
    <mergeCell ref="B32:C32"/>
    <mergeCell ref="B36:C36"/>
    <mergeCell ref="B37:C37"/>
    <mergeCell ref="B35:C35"/>
    <mergeCell ref="B34:C34"/>
    <mergeCell ref="G34:H34"/>
    <mergeCell ref="G38:H38"/>
    <mergeCell ref="G39:H39"/>
    <mergeCell ref="G40:H40"/>
    <mergeCell ref="G41:H41"/>
    <mergeCell ref="B29:C29"/>
    <mergeCell ref="B30:C30"/>
    <mergeCell ref="B31:C31"/>
    <mergeCell ref="B22:C22"/>
    <mergeCell ref="B24:C24"/>
    <mergeCell ref="B25:C25"/>
    <mergeCell ref="B26:C26"/>
    <mergeCell ref="B23:C23"/>
    <mergeCell ref="B27:C27"/>
    <mergeCell ref="G29:H29"/>
    <mergeCell ref="G30:H30"/>
    <mergeCell ref="G31:H31"/>
    <mergeCell ref="G22:H22"/>
    <mergeCell ref="G24:H24"/>
    <mergeCell ref="G25:H25"/>
    <mergeCell ref="G26:H26"/>
    <mergeCell ref="G27:H27"/>
    <mergeCell ref="A19:C19"/>
    <mergeCell ref="D18:H18"/>
    <mergeCell ref="D19:H19"/>
    <mergeCell ref="A4:B4"/>
    <mergeCell ref="A5:B5"/>
    <mergeCell ref="E4:F4"/>
    <mergeCell ref="E5:F5"/>
    <mergeCell ref="G6:H6"/>
    <mergeCell ref="A6:F6"/>
    <mergeCell ref="A50:H50"/>
    <mergeCell ref="B49:C49"/>
    <mergeCell ref="B52:C52"/>
    <mergeCell ref="D52:E52"/>
    <mergeCell ref="B48:C48"/>
    <mergeCell ref="B47:C47"/>
    <mergeCell ref="A1:H1"/>
    <mergeCell ref="E14:F14"/>
    <mergeCell ref="E12:F12"/>
    <mergeCell ref="E13:F13"/>
    <mergeCell ref="E15:F15"/>
    <mergeCell ref="F8:G8"/>
    <mergeCell ref="A9:H9"/>
    <mergeCell ref="A10:H10"/>
    <mergeCell ref="A8:B8"/>
    <mergeCell ref="A20:H20"/>
    <mergeCell ref="A7:H7"/>
    <mergeCell ref="A2:H2"/>
    <mergeCell ref="A3:H3"/>
    <mergeCell ref="A11:H11"/>
    <mergeCell ref="A17:H17"/>
    <mergeCell ref="A18:C18"/>
    <mergeCell ref="D51:E51"/>
    <mergeCell ref="G51:H51"/>
    <mergeCell ref="G52:H52"/>
    <mergeCell ref="B51:C51"/>
  </mergeCells>
  <phoneticPr fontId="4" type="noConversion"/>
  <pageMargins left="0.7" right="0.7" top="0.75" bottom="0.75" header="0.3" footer="0.3"/>
  <pageSetup paperSize="9" scale="71" orientation="portrait" horizontalDpi="1200" verticalDpi="1200" r:id="rId1"/>
  <ignoredErrors>
    <ignoredError sqref="A10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>
      <selection activeCell="F36" sqref="F36"/>
    </sheetView>
  </sheetViews>
  <sheetFormatPr baseColWidth="10" defaultRowHeight="15" x14ac:dyDescent="0.25"/>
  <sheetData>
    <row r="1" spans="1:1" x14ac:dyDescent="0.25">
      <c r="A1" t="s">
        <v>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DOCUMENTOS</vt:lpstr>
      <vt:lpstr>CLAUSULA FORMA PAGO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STEFANY</dc:creator>
  <cp:lastModifiedBy>Angie Katherine Carrillo Romero</cp:lastModifiedBy>
  <dcterms:created xsi:type="dcterms:W3CDTF">2023-03-30T16:36:42Z</dcterms:created>
  <dcterms:modified xsi:type="dcterms:W3CDTF">2026-02-18T17:27:28Z</dcterms:modified>
</cp:coreProperties>
</file>